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695" windowHeight="12540"/>
  </bookViews>
  <sheets>
    <sheet name="Ward 62 15 (Samudayik Bhawan)" sheetId="1" r:id="rId1"/>
  </sheets>
  <definedNames>
    <definedName name="_xlnm.Print_Area" localSheetId="0">'Ward 62 15 (Samudayik Bhawan)'!$A$1:$F$77</definedName>
    <definedName name="_xlnm.Print_Titles" localSheetId="0">'Ward 62 15 (Samudayik Bhawan)'!$4:$4</definedName>
  </definedNames>
  <calcPr calcId="124519"/>
</workbook>
</file>

<file path=xl/calcChain.xml><?xml version="1.0" encoding="utf-8"?>
<calcChain xmlns="http://schemas.openxmlformats.org/spreadsheetml/2006/main">
  <c r="F68" i="1"/>
  <c r="F69" s="1"/>
</calcChain>
</file>

<file path=xl/sharedStrings.xml><?xml version="1.0" encoding="utf-8"?>
<sst xmlns="http://schemas.openxmlformats.org/spreadsheetml/2006/main" count="120" uniqueCount="80">
  <si>
    <t>शहीद राजीव पाण्डेय वार्ड क्र 62 अंतर्गत इंदिरा नगर शौचालय के पास सामुदायिक भवन निर्माण कार्य।</t>
  </si>
  <si>
    <t>[As per  P.W.D  BUILDING &amp; SOR WITH EFFECT FROM 01.01.2015]</t>
  </si>
  <si>
    <t xml:space="preserve"> </t>
  </si>
  <si>
    <t>S.NO.</t>
  </si>
  <si>
    <t>ITEM NO.</t>
  </si>
  <si>
    <t>PARTICULAR OF ITEM</t>
  </si>
  <si>
    <t>QUANTITY</t>
  </si>
  <si>
    <t>UNIT</t>
  </si>
  <si>
    <t>AMOUNT</t>
  </si>
  <si>
    <t>Excavation for all types and sizes of foundations, trenches and drains or for any other purpose  including disposal of excavated stuff upto 1.5 m lift and lead upto 50m (at least 5m away from the excavated area), including dressing and leveling of pits.</t>
  </si>
  <si>
    <t>In all types of soils.</t>
  </si>
  <si>
    <t>Cum</t>
  </si>
  <si>
    <t xml:space="preserve">Providing  and  laying  nominal  mix  plain  cement  concrete  with  crushed stone  aggregate  using  concrete  mixer  in  all  works  upto  plinth  level excluding cost of form work. </t>
  </si>
  <si>
    <t>1:4:8 (1 cement : 4 coarse sand : 8 graded stone aggregate 40mm nominal size).</t>
  </si>
  <si>
    <t>Providing and laying nominal mix reinforced cement concrete with crushed stone aggregate using concrete mixer in all works upto plinth level excluding cost of form work.</t>
  </si>
  <si>
    <t>1:1½:3 (1 cement : 1½ coarse sand : 3 graded stone aggregate 20mm nominal size).</t>
  </si>
  <si>
    <t>Providing and placing in position reinforcement for R.C.C. work including straightening, cutting, bending, binding etc. complete as per drawings including cost of binding wire in foundation and plinth all complete:</t>
  </si>
  <si>
    <t xml:space="preserve">Thermo-Mechanically treated bars FE 415  </t>
  </si>
  <si>
    <t>Kg</t>
  </si>
  <si>
    <t>Providing  and  fixing  form  work  including  centring,  shuttering,  strutting, staging, propping  bracing etc.  complete  and including  its  removal  at  all levels, for:</t>
  </si>
  <si>
    <t>Foundations, footings, bases of columns plinth beam, curtain wall in any shape and size and all type of wall below plinth level.</t>
  </si>
  <si>
    <t>Sqm</t>
  </si>
  <si>
    <t>Columns, beams &amp; walls- circular or any other geometrical shape other than square and rectangular in all sizes</t>
  </si>
  <si>
    <t>Suspended floors, roofs, access platform, balconies (plain surfaces) and shelves (cast in situ)</t>
  </si>
  <si>
    <t>Weather shade, chhajja, Cornices and mouldings</t>
  </si>
  <si>
    <t>Brick work with modular fly-ash lime bricks (FaLG Bricks) confirming to IS:12894-2002 of class designation 4.0 in foundation and plinth in:</t>
  </si>
  <si>
    <t>Cement Mortar 1:6 (1 cement : 6 coarse sand)</t>
  </si>
  <si>
    <t>Extra for brick work in superstructure above plinth level for every floor or part thereof in addition to rate for foundation and plinth:</t>
  </si>
  <si>
    <t>Providing and fixing in position collapsible steel shutters with vertical channels 20x10x2mm and braced with flat iron diagonals 20x5mm size with top and bottom rails of T-iron 40x40x6mm with 38mm steel pulleys complete with bolts, nuts, locking arrangement stoppers, handles including applying a priming coat of red oxide zinc chromate primer.</t>
  </si>
  <si>
    <t>Providing and fixing steel door/ window with M.S. sheet 1mm thick, frame of angle iron, diagonal braces of angle/ flat iron of suitable size, 3.00 mm M.S. gusset plates at junctions and corners, all necessary fittings complete including applying a priming coat of red oxide zinc chromate primer.</t>
  </si>
  <si>
    <t>Providing and fixing M.S. grill of approved pattern made of M.S. flats or square or round bars welded to steel frame of windows etc. including applying a priming coat welded to frame with all necessary fitting complete including applying a priming of red oxide zinc chromate primer.</t>
  </si>
  <si>
    <t>kg</t>
  </si>
  <si>
    <t>Providing and making 6mm thick cement plaster of mix:</t>
  </si>
  <si>
    <t>In Cement mortar 1:4 (1 cement : 4 fine sand)</t>
  </si>
  <si>
    <t>Providing and making 12mm thick cement plaster of mix:</t>
  </si>
  <si>
    <t>In Cement Mortar 1:6 (1 cement : 6 fine sand)</t>
  </si>
  <si>
    <t>Providing and making 15mm thick cement plaster on the rough side of single or half brick wall of mix:</t>
  </si>
  <si>
    <t>Cement concrete flooring with cement concrete 1:2:4 (1 cement : 2 coarse sand : 4 graded stone aggregate 20mm) finished with a floating coat of neat cement.</t>
  </si>
  <si>
    <t>40 mm thick</t>
  </si>
  <si>
    <t>Applying one coat of cement primer on wall surface (applied @ 0.80 litrs/10 sqm) complete.</t>
  </si>
  <si>
    <t>Providing and applying 2mm thick ready mix exterior grade approved make putty (like Birla wall care, Alltek Superfine W/R of (NCL), Asian, ICI, Nerolac, J.K. wall putty) on walls to make the surface smooth and even.</t>
  </si>
  <si>
    <t>Painting exterior surface with PREMIUM ACRYLIC SMOOTH exterior paint of required shade as per manufacturer's specifications to give protective and decorative finish including cleaning washing of surface etc. complete with:</t>
  </si>
  <si>
    <t>On new work (Two or more coats applied @ 1.43 ltr/ 10 sqm over and including priming coat of exterior primer applied @ 2.20 kg/ 10 sqm)</t>
  </si>
  <si>
    <t>Painting on new work (two or more coats) to give an even shade with:</t>
  </si>
  <si>
    <t>Satin synthetic enamel paint</t>
  </si>
  <si>
    <t>Providing and fixing water closet squatting pan (Indian type W.C. pan ), 100mm sand cast Iron P or S trap, 10 litre low level P.V.C. flushing cistern (same colour) conforming to IS : 7231, with flush bend and other fittings and fixtures complete including cutting and making good the walls and floors wherever required :</t>
  </si>
  <si>
    <t>White Long pattern W.C. pan of size 580 mm</t>
  </si>
  <si>
    <t>Each</t>
  </si>
  <si>
    <t>Providing and filling in plinth with sand/ Crusher dust and hard moorum under floor in layers not exceeding 20cm in depth consolidating each deposited layer by ramming and watering, including dressing etc. complete.</t>
  </si>
  <si>
    <t xml:space="preserve">cum </t>
  </si>
  <si>
    <t>Providing and laying vitrified floor tiles with soluble salt printing, of size 600x600mm with water absorption less than 0.5% and conforming to IS : 15622 of approved make, laid on 20mm thick cement mortar 1:4 (1 cement : 4 coarse sand) including grouting the joints with white cement and matching pigments etc. complete.</t>
  </si>
  <si>
    <t>Providing and laying ceramic glazed floor tiles conforming to IS : 15622 of approved size, make, colour, shade laid on 20 mm thick Cement Mortar 1:4 (1 cement : 4 coarse sand) including pointing the joints with white cement mixed with matching pigment etc., complete.</t>
  </si>
  <si>
    <t>Size 300x300mm</t>
  </si>
  <si>
    <t>Providing and fixing ceramic glazed wall tiles conforming to IS : 15622 of approved make, colours, shades and size on wall and dados over 12 mm thick bed of cement Mortar 1:3 (1 cement : 3 coarse sand) and jointing with grey cement slurry @ 3.3kg per sqm including pointing in white cement mixed with matching pigment complete.</t>
  </si>
  <si>
    <t>Size upto 200x300mm</t>
  </si>
  <si>
    <t>Dismantling terrazzo or mosaic or glazed vitreous or patent cement or tiled flooring or dado skirting of any thickness without sub base.</t>
  </si>
  <si>
    <t>Demolishing cement concrete including disposal of material within 50 metre lead.</t>
  </si>
  <si>
    <t>1:3:6 or richer mix</t>
  </si>
  <si>
    <t>Extra for precast PCC/ RCC work of any mix including form work, hoisting and fixing in Cement Mortar. 1:2 (1 Cement : 2 coarse sand) and finishing with cement plaster in Cement Mortar 1:3 (1 Cement : 3 coarse sand) but excluding reinforcement.</t>
  </si>
  <si>
    <t>Cold twisted bar / Hot rolled deformed steel</t>
  </si>
  <si>
    <t>Supplying, filling, spreading &amp; leveling stone boulders/ Gravels/ Coarse sand, in recharge pit, in the required layers and thickness, for all leads &amp; lifts, all complete as per direction of Engineer-in-charge. (excavation of pit will be paid separately).</t>
  </si>
  <si>
    <t>Stone boulders of size range 5 cm to 20 cm, in recharge pit</t>
  </si>
  <si>
    <t>Gravels of size range 5 mm to 10 mm, over the existing layer of boulders</t>
  </si>
  <si>
    <t>Coarse sand of size range 1.5 mm to 2 mm over existing layer of gravel</t>
  </si>
  <si>
    <t>Providing and fixing on wall face or under floor UV stabilized Unplasticised Rigid PVC pipes (single socketed) having 3.2mm wall thickness conforming to IS : 13592 (4kg/sqcm) including required couplers, jointing with seal ring conforming to IS : 5382 leaving 10 mm gap for thermal expansion etc complete.</t>
  </si>
  <si>
    <t>110 mm dia pipe.</t>
  </si>
  <si>
    <t>Mtr</t>
  </si>
  <si>
    <t>Providing and fixing on wall face UV stabilized Unplasticised - PVC moulded fittings/ accessories having 3.2mm wall thickness for Rigid PVC pipes conforming to IS : 13592 (heavy) jointing with seal ring conforming to IS : 5382 leaving 10 mm gap for thermal expansion.</t>
  </si>
  <si>
    <t>Tee/ Tee with door/ Bend 45°/ Bend 90°</t>
  </si>
  <si>
    <t>110 mm</t>
  </si>
  <si>
    <t>Providing and fixing “NETLON insect screens” with 25mm wide Hook and loop tape all around to wooden/ aluminium/ steel windows, ventilators and the like complete.</t>
  </si>
  <si>
    <t>Non Sor</t>
  </si>
  <si>
    <t>Coal</t>
  </si>
  <si>
    <t>Alum</t>
  </si>
  <si>
    <t>TOTAL</t>
  </si>
  <si>
    <t>Say Rs. (In Lacs)</t>
  </si>
  <si>
    <t xml:space="preserve">                            Sub Engineer                                          Asst. Engineer                               Executive Engineer</t>
  </si>
  <si>
    <t xml:space="preserve">                             Zone No. 06                                               Zone No. 06                                       Zone No. 06</t>
  </si>
  <si>
    <t xml:space="preserve">                  Municipal Corporation                           Municipal Corporation                    Municipal Corporation</t>
  </si>
  <si>
    <t xml:space="preserve">                             Raipur (C.G.)                                              Raipur (C.G.)                                     Raipur (C.G.)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</si>
</sst>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6"/>
      <color theme="1"/>
      <name val="Cambria"/>
      <family val="1"/>
      <scheme val="major"/>
    </font>
    <font>
      <b/>
      <sz val="10"/>
      <name val="Arial"/>
      <family val="2"/>
    </font>
    <font>
      <sz val="11"/>
      <color theme="1"/>
      <name val="Cambria"/>
      <family val="1"/>
      <scheme val="major"/>
    </font>
    <font>
      <b/>
      <sz val="11"/>
      <name val="Arial"/>
      <family val="2"/>
    </font>
    <font>
      <b/>
      <sz val="8"/>
      <color indexed="8"/>
      <name val="Arial"/>
      <family val="2"/>
    </font>
    <font>
      <sz val="10"/>
      <color theme="1"/>
      <name val="Cambria"/>
      <family val="1"/>
      <scheme val="maj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justify" vertical="top" wrapText="1"/>
    </xf>
    <xf numFmtId="2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right" wrapText="1"/>
    </xf>
    <xf numFmtId="0" fontId="8" fillId="0" borderId="0" xfId="0" applyFont="1" applyAlignment="1">
      <alignment horizontal="right" vertical="top"/>
    </xf>
    <xf numFmtId="0" fontId="8" fillId="0" borderId="0" xfId="0" applyFont="1"/>
    <xf numFmtId="1" fontId="11" fillId="0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8" fillId="2" borderId="0" xfId="0" applyFont="1" applyFill="1"/>
    <xf numFmtId="2" fontId="11" fillId="0" borderId="1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left" vertical="top"/>
    </xf>
    <xf numFmtId="2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0" xfId="0" applyFont="1"/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/>
    <xf numFmtId="0" fontId="4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tabSelected="1" view="pageBreakPreview" topLeftCell="A55" zoomScaleSheetLayoutView="100" workbookViewId="0">
      <selection activeCell="F71" sqref="F71"/>
    </sheetView>
  </sheetViews>
  <sheetFormatPr defaultRowHeight="14.25"/>
  <cols>
    <col min="1" max="1" width="6.28515625" style="30" customWidth="1"/>
    <col min="2" max="2" width="8.28515625" style="31" customWidth="1"/>
    <col min="3" max="3" width="52.5703125" style="32" customWidth="1"/>
    <col min="4" max="4" width="10.7109375" style="33" customWidth="1"/>
    <col min="5" max="5" width="6.42578125" style="34" customWidth="1"/>
    <col min="6" max="6" width="11.85546875" style="33" bestFit="1" customWidth="1"/>
    <col min="7" max="8" width="9.140625" style="34"/>
    <col min="9" max="9" width="9.140625" style="35"/>
    <col min="10" max="10" width="10.5703125" style="35" bestFit="1" customWidth="1"/>
    <col min="11" max="16384" width="9.140625" style="35"/>
  </cols>
  <sheetData>
    <row r="1" spans="1:10" s="2" customFormat="1" ht="39" customHeight="1">
      <c r="A1" s="37" t="s">
        <v>0</v>
      </c>
      <c r="B1" s="37"/>
      <c r="C1" s="37"/>
      <c r="D1" s="37"/>
      <c r="E1" s="37"/>
      <c r="F1" s="37"/>
      <c r="G1" s="1"/>
      <c r="H1" s="1"/>
    </row>
    <row r="2" spans="1:10" s="5" customFormat="1">
      <c r="A2" s="38" t="s">
        <v>1</v>
      </c>
      <c r="B2" s="38"/>
      <c r="C2" s="38"/>
      <c r="D2" s="38"/>
      <c r="E2" s="38"/>
      <c r="F2" s="38"/>
      <c r="G2" s="3"/>
      <c r="H2" s="3"/>
    </row>
    <row r="3" spans="1:10" s="5" customFormat="1" ht="15">
      <c r="A3" s="39" t="s">
        <v>2</v>
      </c>
      <c r="B3" s="39"/>
      <c r="C3" s="39"/>
      <c r="D3" s="39"/>
      <c r="E3" s="39"/>
      <c r="F3" s="39"/>
      <c r="G3" s="3"/>
      <c r="H3" s="3"/>
    </row>
    <row r="4" spans="1:10" s="10" customFormat="1" ht="12.75">
      <c r="A4" s="6" t="s">
        <v>3</v>
      </c>
      <c r="B4" s="7" t="s">
        <v>4</v>
      </c>
      <c r="C4" s="6" t="s">
        <v>5</v>
      </c>
      <c r="D4" s="8" t="s">
        <v>6</v>
      </c>
      <c r="E4" s="6" t="s">
        <v>7</v>
      </c>
      <c r="F4" s="8" t="s">
        <v>8</v>
      </c>
      <c r="G4" s="9"/>
      <c r="H4" s="9"/>
    </row>
    <row r="5" spans="1:10" s="18" customFormat="1" ht="63.75">
      <c r="A5" s="11">
        <v>1</v>
      </c>
      <c r="B5" s="12">
        <v>1.1000000000000001</v>
      </c>
      <c r="C5" s="13" t="s">
        <v>9</v>
      </c>
      <c r="D5" s="14"/>
      <c r="E5" s="15"/>
      <c r="F5" s="16"/>
      <c r="G5" s="17"/>
      <c r="H5" s="17"/>
      <c r="J5" s="10"/>
    </row>
    <row r="6" spans="1:10" s="18" customFormat="1" ht="12.75">
      <c r="A6" s="11"/>
      <c r="B6" s="12">
        <v>1.1000000000000001</v>
      </c>
      <c r="C6" s="13" t="s">
        <v>10</v>
      </c>
      <c r="D6" s="14">
        <v>53.984999999999999</v>
      </c>
      <c r="E6" s="15" t="s">
        <v>11</v>
      </c>
      <c r="F6" s="16">
        <v>9987.2250000000004</v>
      </c>
      <c r="G6" s="17"/>
      <c r="H6" s="17"/>
      <c r="J6" s="10"/>
    </row>
    <row r="7" spans="1:10" s="18" customFormat="1" ht="51">
      <c r="A7" s="11">
        <v>2</v>
      </c>
      <c r="B7" s="12">
        <v>3.1</v>
      </c>
      <c r="C7" s="13" t="s">
        <v>12</v>
      </c>
      <c r="D7" s="14"/>
      <c r="E7" s="15"/>
      <c r="F7" s="16"/>
      <c r="G7" s="17"/>
      <c r="H7" s="17"/>
      <c r="J7" s="10"/>
    </row>
    <row r="8" spans="1:10" s="18" customFormat="1" ht="25.5">
      <c r="A8" s="11"/>
      <c r="B8" s="12">
        <v>1.2</v>
      </c>
      <c r="C8" s="13" t="s">
        <v>13</v>
      </c>
      <c r="D8" s="14">
        <v>14.926999999999998</v>
      </c>
      <c r="E8" s="15" t="s">
        <v>11</v>
      </c>
      <c r="F8" s="16">
        <v>39690.892999999996</v>
      </c>
      <c r="G8" s="17"/>
      <c r="H8" s="17"/>
      <c r="J8" s="10"/>
    </row>
    <row r="9" spans="1:10" s="18" customFormat="1" ht="51">
      <c r="A9" s="11">
        <v>3</v>
      </c>
      <c r="B9" s="12">
        <v>3.2</v>
      </c>
      <c r="C9" s="13" t="s">
        <v>14</v>
      </c>
      <c r="D9" s="14"/>
      <c r="E9" s="15"/>
      <c r="F9" s="16"/>
      <c r="G9" s="17"/>
      <c r="H9" s="17"/>
      <c r="J9" s="10"/>
    </row>
    <row r="10" spans="1:10" s="18" customFormat="1" ht="25.5">
      <c r="A10" s="11"/>
      <c r="B10" s="12">
        <v>2.1</v>
      </c>
      <c r="C10" s="13" t="s">
        <v>15</v>
      </c>
      <c r="D10" s="14">
        <v>61.006843141964929</v>
      </c>
      <c r="E10" s="15" t="s">
        <v>11</v>
      </c>
      <c r="F10" s="16">
        <v>253971.48800000001</v>
      </c>
      <c r="G10" s="17"/>
      <c r="H10" s="17"/>
      <c r="J10" s="10"/>
    </row>
    <row r="11" spans="1:10" s="18" customFormat="1" ht="51">
      <c r="A11" s="11">
        <v>4</v>
      </c>
      <c r="B11" s="12">
        <v>3.12</v>
      </c>
      <c r="C11" s="13" t="s">
        <v>16</v>
      </c>
      <c r="D11" s="16"/>
      <c r="E11" s="15"/>
      <c r="F11" s="16"/>
      <c r="G11" s="17"/>
      <c r="H11" s="17"/>
      <c r="J11" s="10"/>
    </row>
    <row r="12" spans="1:10" s="18" customFormat="1" ht="12.75">
      <c r="A12" s="11"/>
      <c r="B12" s="12">
        <v>12.1</v>
      </c>
      <c r="C12" s="13" t="s">
        <v>17</v>
      </c>
      <c r="D12" s="14">
        <v>4882.6228366972473</v>
      </c>
      <c r="E12" s="15" t="s">
        <v>18</v>
      </c>
      <c r="F12" s="16">
        <v>266102.94459999999</v>
      </c>
      <c r="G12" s="17"/>
      <c r="H12" s="17"/>
      <c r="J12" s="10"/>
    </row>
    <row r="13" spans="1:10" s="18" customFormat="1" ht="38.25">
      <c r="A13" s="11">
        <v>5</v>
      </c>
      <c r="B13" s="12">
        <v>2.1</v>
      </c>
      <c r="C13" s="13" t="s">
        <v>19</v>
      </c>
      <c r="D13" s="16"/>
      <c r="E13" s="15"/>
      <c r="F13" s="16"/>
      <c r="G13" s="17"/>
      <c r="H13" s="17"/>
      <c r="J13" s="10"/>
    </row>
    <row r="14" spans="1:10" s="18" customFormat="1" ht="38.25">
      <c r="A14" s="11"/>
      <c r="B14" s="12">
        <v>1.1000000000000001</v>
      </c>
      <c r="C14" s="13" t="s">
        <v>20</v>
      </c>
      <c r="D14" s="14">
        <v>61.949999999999996</v>
      </c>
      <c r="E14" s="15" t="s">
        <v>21</v>
      </c>
      <c r="F14" s="16">
        <v>8611.0499999999993</v>
      </c>
      <c r="G14" s="17"/>
      <c r="H14" s="17"/>
      <c r="J14" s="10"/>
    </row>
    <row r="15" spans="1:10" s="18" customFormat="1" ht="25.5">
      <c r="A15" s="11"/>
      <c r="B15" s="12">
        <v>1.6</v>
      </c>
      <c r="C15" s="13" t="s">
        <v>22</v>
      </c>
      <c r="D15" s="14">
        <v>39.53</v>
      </c>
      <c r="E15" s="15" t="s">
        <v>21</v>
      </c>
      <c r="F15" s="16">
        <v>14072.68</v>
      </c>
      <c r="G15" s="17"/>
      <c r="H15" s="17"/>
      <c r="J15" s="10"/>
    </row>
    <row r="16" spans="1:10" s="18" customFormat="1" ht="25.5">
      <c r="A16" s="11"/>
      <c r="B16" s="12">
        <v>1.7</v>
      </c>
      <c r="C16" s="13" t="s">
        <v>23</v>
      </c>
      <c r="D16" s="14">
        <v>125.74079999999998</v>
      </c>
      <c r="E16" s="15" t="s">
        <v>21</v>
      </c>
      <c r="F16" s="16">
        <v>29549.087999999996</v>
      </c>
      <c r="G16" s="17"/>
      <c r="H16" s="17"/>
      <c r="J16" s="10"/>
    </row>
    <row r="17" spans="1:10" s="18" customFormat="1" ht="12.75">
      <c r="A17" s="11"/>
      <c r="B17" s="12">
        <v>1.1299999999999999</v>
      </c>
      <c r="C17" s="13" t="s">
        <v>24</v>
      </c>
      <c r="D17" s="14">
        <v>10.1952</v>
      </c>
      <c r="E17" s="15" t="s">
        <v>21</v>
      </c>
      <c r="F17" s="16">
        <v>2997.3887999999997</v>
      </c>
      <c r="G17" s="17"/>
      <c r="H17" s="17"/>
      <c r="J17" s="10"/>
    </row>
    <row r="18" spans="1:10" s="18" customFormat="1" ht="38.25">
      <c r="A18" s="11">
        <v>6</v>
      </c>
      <c r="B18" s="12">
        <v>7.5</v>
      </c>
      <c r="C18" s="13" t="s">
        <v>25</v>
      </c>
      <c r="D18" s="16"/>
      <c r="E18" s="15"/>
      <c r="F18" s="16"/>
      <c r="G18" s="17"/>
      <c r="H18" s="17"/>
      <c r="J18" s="10"/>
    </row>
    <row r="19" spans="1:10" s="18" customFormat="1" ht="12.75">
      <c r="A19" s="11"/>
      <c r="B19" s="12">
        <v>5.4</v>
      </c>
      <c r="C19" s="13" t="s">
        <v>26</v>
      </c>
      <c r="D19" s="14">
        <v>73.260891265706405</v>
      </c>
      <c r="E19" s="15" t="s">
        <v>11</v>
      </c>
      <c r="F19" s="16">
        <v>239050.28819999998</v>
      </c>
      <c r="G19" s="17"/>
      <c r="H19" s="17"/>
      <c r="J19" s="10"/>
    </row>
    <row r="20" spans="1:10" s="18" customFormat="1" ht="38.25">
      <c r="A20" s="11">
        <v>7</v>
      </c>
      <c r="B20" s="12">
        <v>7.6</v>
      </c>
      <c r="C20" s="13" t="s">
        <v>27</v>
      </c>
      <c r="D20" s="14">
        <v>73.260933884297529</v>
      </c>
      <c r="E20" s="15" t="s">
        <v>11</v>
      </c>
      <c r="F20" s="16">
        <v>8864.5730000000003</v>
      </c>
      <c r="G20" s="17"/>
      <c r="H20" s="17"/>
      <c r="J20" s="10"/>
    </row>
    <row r="21" spans="1:10" s="18" customFormat="1" ht="76.5">
      <c r="A21" s="11">
        <v>8</v>
      </c>
      <c r="B21" s="12">
        <v>9.11</v>
      </c>
      <c r="C21" s="13" t="s">
        <v>28</v>
      </c>
      <c r="D21" s="14">
        <v>7.3985999999999992</v>
      </c>
      <c r="E21" s="15" t="s">
        <v>21</v>
      </c>
      <c r="F21" s="16">
        <v>24637.337999999996</v>
      </c>
      <c r="G21" s="17"/>
      <c r="H21" s="17"/>
      <c r="J21" s="10"/>
    </row>
    <row r="22" spans="1:10" s="18" customFormat="1" ht="76.5">
      <c r="A22" s="11">
        <v>9</v>
      </c>
      <c r="B22" s="12">
        <v>9.1300000000000008</v>
      </c>
      <c r="C22" s="13" t="s">
        <v>29</v>
      </c>
      <c r="D22" s="14">
        <v>330.4</v>
      </c>
      <c r="E22" s="15" t="s">
        <v>18</v>
      </c>
      <c r="F22" s="16">
        <v>24780</v>
      </c>
      <c r="G22" s="17"/>
      <c r="H22" s="17"/>
      <c r="J22" s="10"/>
    </row>
    <row r="23" spans="1:10" s="18" customFormat="1" ht="63.75">
      <c r="A23" s="11">
        <v>10</v>
      </c>
      <c r="B23" s="12">
        <v>9.15</v>
      </c>
      <c r="C23" s="13" t="s">
        <v>30</v>
      </c>
      <c r="D23" s="14">
        <v>236</v>
      </c>
      <c r="E23" s="15" t="s">
        <v>31</v>
      </c>
      <c r="F23" s="16">
        <v>15930</v>
      </c>
      <c r="G23" s="17"/>
      <c r="H23" s="17"/>
      <c r="J23" s="10"/>
    </row>
    <row r="24" spans="1:10" s="18" customFormat="1" ht="12.75">
      <c r="A24" s="11">
        <v>11</v>
      </c>
      <c r="B24" s="12">
        <v>11.1</v>
      </c>
      <c r="C24" s="13" t="s">
        <v>32</v>
      </c>
      <c r="D24" s="16"/>
      <c r="E24" s="15"/>
      <c r="F24" s="16"/>
      <c r="G24" s="17"/>
      <c r="H24" s="17"/>
      <c r="J24" s="10"/>
    </row>
    <row r="25" spans="1:10" s="18" customFormat="1" ht="12.75">
      <c r="A25" s="11"/>
      <c r="B25" s="12">
        <v>1.2</v>
      </c>
      <c r="C25" s="13" t="s">
        <v>33</v>
      </c>
      <c r="D25" s="14">
        <v>125.74079999999999</v>
      </c>
      <c r="E25" s="15" t="s">
        <v>21</v>
      </c>
      <c r="F25" s="16">
        <v>10939.4496</v>
      </c>
      <c r="G25" s="17"/>
      <c r="H25" s="17"/>
      <c r="J25" s="10"/>
    </row>
    <row r="26" spans="1:10" s="18" customFormat="1" ht="12.75">
      <c r="A26" s="11">
        <v>12</v>
      </c>
      <c r="B26" s="12">
        <v>11.2</v>
      </c>
      <c r="C26" s="13" t="s">
        <v>34</v>
      </c>
      <c r="D26" s="16"/>
      <c r="E26" s="15"/>
      <c r="F26" s="16"/>
      <c r="G26" s="17"/>
      <c r="H26" s="17"/>
      <c r="J26" s="10"/>
    </row>
    <row r="27" spans="1:10" s="18" customFormat="1" ht="12.75">
      <c r="A27" s="11"/>
      <c r="B27" s="12">
        <v>2.4</v>
      </c>
      <c r="C27" s="13" t="s">
        <v>35</v>
      </c>
      <c r="D27" s="14">
        <v>316.74746448087427</v>
      </c>
      <c r="E27" s="15" t="s">
        <v>21</v>
      </c>
      <c r="F27" s="16">
        <v>28982.392999999996</v>
      </c>
      <c r="G27" s="17"/>
      <c r="H27" s="17"/>
      <c r="J27" s="10"/>
    </row>
    <row r="28" spans="1:10" s="18" customFormat="1" ht="25.5">
      <c r="A28" s="11">
        <v>13</v>
      </c>
      <c r="B28" s="12">
        <v>11.3</v>
      </c>
      <c r="C28" s="13" t="s">
        <v>36</v>
      </c>
      <c r="D28" s="16"/>
      <c r="E28" s="15"/>
      <c r="F28" s="16"/>
      <c r="G28" s="17"/>
      <c r="H28" s="17"/>
      <c r="J28" s="10"/>
    </row>
    <row r="29" spans="1:10" s="18" customFormat="1" ht="12.75">
      <c r="A29" s="11"/>
      <c r="B29" s="12">
        <v>3.4</v>
      </c>
      <c r="C29" s="13" t="s">
        <v>35</v>
      </c>
      <c r="D29" s="14">
        <v>281.548</v>
      </c>
      <c r="E29" s="15" t="s">
        <v>21</v>
      </c>
      <c r="F29" s="16">
        <v>30125.635999999999</v>
      </c>
      <c r="G29" s="17"/>
      <c r="H29" s="17"/>
      <c r="J29" s="10"/>
    </row>
    <row r="30" spans="1:10" s="18" customFormat="1" ht="38.25">
      <c r="A30" s="11">
        <v>14</v>
      </c>
      <c r="B30" s="12">
        <v>12.45</v>
      </c>
      <c r="C30" s="13" t="s">
        <v>37</v>
      </c>
      <c r="D30" s="16"/>
      <c r="E30" s="15"/>
      <c r="F30" s="16"/>
      <c r="G30" s="17"/>
      <c r="H30" s="17"/>
      <c r="J30" s="10"/>
    </row>
    <row r="31" spans="1:10" s="18" customFormat="1" ht="12.75">
      <c r="A31" s="11"/>
      <c r="B31" s="12">
        <v>45.2</v>
      </c>
      <c r="C31" s="13" t="s">
        <v>38</v>
      </c>
      <c r="D31" s="14">
        <v>168.55119999999999</v>
      </c>
      <c r="E31" s="15" t="s">
        <v>21</v>
      </c>
      <c r="F31" s="16">
        <v>37418.366399999999</v>
      </c>
      <c r="G31" s="17"/>
      <c r="H31" s="17"/>
      <c r="J31" s="10"/>
    </row>
    <row r="32" spans="1:10" s="18" customFormat="1" ht="25.5">
      <c r="A32" s="11">
        <v>15</v>
      </c>
      <c r="B32" s="12">
        <v>14.12</v>
      </c>
      <c r="C32" s="13" t="s">
        <v>39</v>
      </c>
      <c r="D32" s="14">
        <v>724.03620000000012</v>
      </c>
      <c r="E32" s="15" t="s">
        <v>21</v>
      </c>
      <c r="F32" s="16">
        <v>16652.832600000002</v>
      </c>
      <c r="G32" s="17"/>
      <c r="H32" s="17"/>
      <c r="J32" s="10"/>
    </row>
    <row r="33" spans="1:10" s="18" customFormat="1" ht="51">
      <c r="A33" s="11">
        <v>16</v>
      </c>
      <c r="B33" s="12">
        <v>14.13</v>
      </c>
      <c r="C33" s="13" t="s">
        <v>40</v>
      </c>
      <c r="D33" s="14">
        <v>651.63258624338619</v>
      </c>
      <c r="E33" s="15" t="s">
        <v>21</v>
      </c>
      <c r="F33" s="16">
        <v>61579.279399999999</v>
      </c>
      <c r="G33" s="17"/>
      <c r="H33" s="17"/>
      <c r="J33" s="10"/>
    </row>
    <row r="34" spans="1:10" s="18" customFormat="1" ht="63.75">
      <c r="A34" s="11">
        <v>17</v>
      </c>
      <c r="B34" s="12">
        <v>14.16</v>
      </c>
      <c r="C34" s="13" t="s">
        <v>41</v>
      </c>
      <c r="D34" s="16"/>
      <c r="E34" s="15"/>
      <c r="F34" s="16"/>
      <c r="G34" s="17"/>
      <c r="H34" s="17"/>
      <c r="J34" s="10"/>
    </row>
    <row r="35" spans="1:10" s="18" customFormat="1" ht="38.25">
      <c r="A35" s="11"/>
      <c r="B35" s="12">
        <v>16.100000000000001</v>
      </c>
      <c r="C35" s="13" t="s">
        <v>42</v>
      </c>
      <c r="D35" s="14">
        <v>651.63258791946316</v>
      </c>
      <c r="E35" s="15" t="s">
        <v>21</v>
      </c>
      <c r="F35" s="16">
        <v>48546.627800000002</v>
      </c>
      <c r="G35" s="17"/>
      <c r="H35" s="17"/>
      <c r="J35" s="10"/>
    </row>
    <row r="36" spans="1:10" s="18" customFormat="1" ht="25.5">
      <c r="A36" s="11">
        <v>18</v>
      </c>
      <c r="B36" s="12">
        <v>2.1</v>
      </c>
      <c r="C36" s="13" t="s">
        <v>43</v>
      </c>
      <c r="D36" s="16"/>
      <c r="E36" s="15"/>
      <c r="F36" s="16"/>
      <c r="G36" s="17"/>
      <c r="H36" s="17"/>
      <c r="J36" s="10"/>
    </row>
    <row r="37" spans="1:10" s="18" customFormat="1" ht="12.75">
      <c r="A37" s="11"/>
      <c r="B37" s="12">
        <v>1.1000000000000001</v>
      </c>
      <c r="C37" s="13" t="s">
        <v>44</v>
      </c>
      <c r="D37" s="14">
        <v>62.233200000000004</v>
      </c>
      <c r="E37" s="15" t="s">
        <v>21</v>
      </c>
      <c r="F37" s="16">
        <v>3422.826</v>
      </c>
      <c r="G37" s="17"/>
      <c r="H37" s="17"/>
      <c r="J37" s="10"/>
    </row>
    <row r="38" spans="1:10" s="18" customFormat="1" ht="76.5">
      <c r="A38" s="11">
        <v>19</v>
      </c>
      <c r="B38" s="12"/>
      <c r="C38" s="13" t="s">
        <v>45</v>
      </c>
      <c r="D38" s="16"/>
      <c r="E38" s="15"/>
      <c r="F38" s="16"/>
      <c r="G38" s="17"/>
      <c r="H38" s="17"/>
      <c r="J38" s="10"/>
    </row>
    <row r="39" spans="1:10" s="18" customFormat="1" ht="12.75">
      <c r="A39" s="11"/>
      <c r="B39" s="12"/>
      <c r="C39" s="13" t="s">
        <v>46</v>
      </c>
      <c r="D39" s="14">
        <v>3.54</v>
      </c>
      <c r="E39" s="15" t="s">
        <v>47</v>
      </c>
      <c r="F39" s="16">
        <v>8704.86</v>
      </c>
      <c r="G39" s="17"/>
      <c r="H39" s="17"/>
      <c r="J39" s="10"/>
    </row>
    <row r="40" spans="1:10" s="18" customFormat="1" ht="51">
      <c r="A40" s="11">
        <v>20</v>
      </c>
      <c r="B40" s="12">
        <v>1.18</v>
      </c>
      <c r="C40" s="13" t="s">
        <v>48</v>
      </c>
      <c r="D40" s="14">
        <v>94.305599999999998</v>
      </c>
      <c r="E40" s="15" t="s">
        <v>49</v>
      </c>
      <c r="F40" s="16">
        <v>34987.3776</v>
      </c>
      <c r="G40" s="17"/>
      <c r="H40" s="17"/>
      <c r="J40" s="10"/>
    </row>
    <row r="41" spans="1:10" s="18" customFormat="1" ht="76.5">
      <c r="A41" s="11">
        <v>21</v>
      </c>
      <c r="B41" s="12">
        <v>12.12</v>
      </c>
      <c r="C41" s="13" t="s">
        <v>50</v>
      </c>
      <c r="D41" s="14">
        <v>118.59</v>
      </c>
      <c r="E41" s="15" t="s">
        <v>49</v>
      </c>
      <c r="F41" s="16">
        <v>114202.17</v>
      </c>
      <c r="G41" s="17"/>
      <c r="H41" s="17"/>
      <c r="J41" s="10"/>
    </row>
    <row r="42" spans="1:10" s="18" customFormat="1" ht="63.75">
      <c r="A42" s="11">
        <v>22</v>
      </c>
      <c r="B42" s="12">
        <v>12.9</v>
      </c>
      <c r="C42" s="13" t="s">
        <v>51</v>
      </c>
      <c r="D42" s="16"/>
      <c r="E42" s="15"/>
      <c r="F42" s="16"/>
      <c r="G42" s="17"/>
      <c r="H42" s="17"/>
      <c r="J42" s="10"/>
    </row>
    <row r="43" spans="1:10" s="18" customFormat="1" ht="12.75">
      <c r="A43" s="11"/>
      <c r="B43" s="12">
        <v>9.1</v>
      </c>
      <c r="C43" s="13" t="s">
        <v>52</v>
      </c>
      <c r="D43" s="14">
        <v>8.4960000000000004</v>
      </c>
      <c r="E43" s="15" t="s">
        <v>21</v>
      </c>
      <c r="F43" s="16">
        <v>5879.232</v>
      </c>
      <c r="G43" s="17"/>
      <c r="H43" s="17"/>
      <c r="J43" s="10"/>
    </row>
    <row r="44" spans="1:10" s="18" customFormat="1" ht="76.5">
      <c r="A44" s="11">
        <v>23</v>
      </c>
      <c r="B44" s="12">
        <v>12.7</v>
      </c>
      <c r="C44" s="13" t="s">
        <v>53</v>
      </c>
      <c r="D44" s="16"/>
      <c r="E44" s="15"/>
      <c r="F44" s="16"/>
      <c r="G44" s="17"/>
      <c r="H44" s="17"/>
      <c r="J44" s="10"/>
    </row>
    <row r="45" spans="1:10" s="18" customFormat="1" ht="12.75">
      <c r="A45" s="11"/>
      <c r="B45" s="12">
        <v>7.1</v>
      </c>
      <c r="C45" s="13" t="s">
        <v>54</v>
      </c>
      <c r="D45" s="14">
        <v>251.48160000000001</v>
      </c>
      <c r="E45" s="15" t="s">
        <v>21</v>
      </c>
      <c r="F45" s="16">
        <v>147619.6992</v>
      </c>
      <c r="G45" s="17"/>
      <c r="H45" s="17"/>
      <c r="J45" s="10"/>
    </row>
    <row r="46" spans="1:10" s="18" customFormat="1" ht="38.25">
      <c r="A46" s="11">
        <v>24</v>
      </c>
      <c r="B46" s="12">
        <v>16.36</v>
      </c>
      <c r="C46" s="13" t="s">
        <v>55</v>
      </c>
      <c r="D46" s="14">
        <v>0.78500000000000003</v>
      </c>
      <c r="E46" s="15" t="s">
        <v>21</v>
      </c>
      <c r="F46" s="16">
        <v>17.662500000000001</v>
      </c>
      <c r="G46" s="17"/>
      <c r="H46" s="17"/>
      <c r="J46" s="10"/>
    </row>
    <row r="47" spans="1:10" s="18" customFormat="1" ht="25.5">
      <c r="A47" s="11">
        <v>25</v>
      </c>
      <c r="B47" s="12">
        <v>16.43</v>
      </c>
      <c r="C47" s="13" t="s">
        <v>56</v>
      </c>
      <c r="D47" s="16"/>
      <c r="E47" s="15"/>
      <c r="F47" s="16"/>
      <c r="G47" s="17"/>
      <c r="H47" s="17"/>
      <c r="J47" s="10"/>
    </row>
    <row r="48" spans="1:10" s="18" customFormat="1" ht="12.75">
      <c r="A48" s="11"/>
      <c r="B48" s="12">
        <v>43.2</v>
      </c>
      <c r="C48" s="13" t="s">
        <v>57</v>
      </c>
      <c r="D48" s="14">
        <v>7.8500000000000014E-2</v>
      </c>
      <c r="E48" s="15" t="s">
        <v>11</v>
      </c>
      <c r="F48" s="16">
        <v>43.096500000000006</v>
      </c>
      <c r="G48" s="17"/>
      <c r="H48" s="17"/>
      <c r="J48" s="10"/>
    </row>
    <row r="49" spans="1:10" s="18" customFormat="1" ht="63.75">
      <c r="A49" s="11">
        <v>26</v>
      </c>
      <c r="B49" s="12">
        <v>1.1000000000000001</v>
      </c>
      <c r="C49" s="13" t="s">
        <v>9</v>
      </c>
      <c r="D49" s="16"/>
      <c r="E49" s="15"/>
      <c r="F49" s="16"/>
      <c r="G49" s="17"/>
      <c r="H49" s="17"/>
      <c r="J49" s="10"/>
    </row>
    <row r="50" spans="1:10" s="18" customFormat="1" ht="12.75">
      <c r="A50" s="11"/>
      <c r="B50" s="12">
        <v>1.1000000000000001</v>
      </c>
      <c r="C50" s="13" t="s">
        <v>10</v>
      </c>
      <c r="D50" s="14">
        <v>1.1775</v>
      </c>
      <c r="E50" s="15" t="s">
        <v>11</v>
      </c>
      <c r="F50" s="16">
        <v>217.83750000000001</v>
      </c>
      <c r="G50" s="17"/>
      <c r="H50" s="17"/>
      <c r="J50" s="10"/>
    </row>
    <row r="51" spans="1:10" s="18" customFormat="1" ht="51">
      <c r="A51" s="11">
        <v>27</v>
      </c>
      <c r="B51" s="12">
        <v>3.2</v>
      </c>
      <c r="C51" s="13" t="s">
        <v>14</v>
      </c>
      <c r="D51" s="16"/>
      <c r="E51" s="15"/>
      <c r="F51" s="16"/>
      <c r="G51" s="17"/>
      <c r="H51" s="17"/>
      <c r="J51" s="10"/>
    </row>
    <row r="52" spans="1:10" s="18" customFormat="1" ht="25.5">
      <c r="A52" s="11"/>
      <c r="B52" s="12">
        <v>2.1</v>
      </c>
      <c r="C52" s="13" t="s">
        <v>15</v>
      </c>
      <c r="D52" s="14">
        <v>0.89804000000000006</v>
      </c>
      <c r="E52" s="15" t="s">
        <v>11</v>
      </c>
      <c r="F52" s="16">
        <v>3738.5405200000005</v>
      </c>
      <c r="G52" s="17"/>
      <c r="H52" s="17"/>
      <c r="J52" s="10"/>
    </row>
    <row r="53" spans="1:10" s="18" customFormat="1" ht="63.75">
      <c r="A53" s="11">
        <v>28</v>
      </c>
      <c r="B53" s="12"/>
      <c r="C53" s="13" t="s">
        <v>58</v>
      </c>
      <c r="D53" s="14">
        <v>0.89804000000000006</v>
      </c>
      <c r="E53" s="15" t="s">
        <v>11</v>
      </c>
      <c r="F53" s="16">
        <v>421.18076000000002</v>
      </c>
      <c r="G53" s="17"/>
      <c r="H53" s="17"/>
      <c r="J53" s="10"/>
    </row>
    <row r="54" spans="1:10" s="18" customFormat="1" ht="51">
      <c r="A54" s="11">
        <v>29</v>
      </c>
      <c r="B54" s="12">
        <v>3.12</v>
      </c>
      <c r="C54" s="13" t="s">
        <v>16</v>
      </c>
      <c r="D54" s="16"/>
      <c r="E54" s="15"/>
      <c r="F54" s="16"/>
      <c r="G54" s="17"/>
      <c r="H54" s="17"/>
      <c r="J54" s="10"/>
    </row>
    <row r="55" spans="1:10" s="18" customFormat="1" ht="12.75">
      <c r="A55" s="11"/>
      <c r="B55" s="12">
        <v>12.1</v>
      </c>
      <c r="C55" s="13" t="s">
        <v>59</v>
      </c>
      <c r="D55" s="14">
        <v>72</v>
      </c>
      <c r="E55" s="15" t="s">
        <v>18</v>
      </c>
      <c r="F55" s="16">
        <v>3852</v>
      </c>
      <c r="G55" s="17"/>
      <c r="H55" s="17"/>
      <c r="J55" s="10"/>
    </row>
    <row r="56" spans="1:10" s="18" customFormat="1" ht="63.75">
      <c r="A56" s="11">
        <v>30</v>
      </c>
      <c r="B56" s="12">
        <v>21.14</v>
      </c>
      <c r="C56" s="13" t="s">
        <v>60</v>
      </c>
      <c r="D56" s="16"/>
      <c r="E56" s="15"/>
      <c r="F56" s="16"/>
      <c r="G56" s="17"/>
      <c r="H56" s="17"/>
      <c r="J56" s="10"/>
    </row>
    <row r="57" spans="1:10" s="18" customFormat="1" ht="12.75">
      <c r="A57" s="11"/>
      <c r="B57" s="12">
        <v>14.1</v>
      </c>
      <c r="C57" s="13" t="s">
        <v>61</v>
      </c>
      <c r="D57" s="14">
        <v>0.62800000000000011</v>
      </c>
      <c r="E57" s="15" t="s">
        <v>11</v>
      </c>
      <c r="F57" s="16">
        <v>541.96400000000006</v>
      </c>
      <c r="G57" s="17"/>
      <c r="H57" s="17"/>
      <c r="J57" s="10"/>
    </row>
    <row r="58" spans="1:10" s="18" customFormat="1" ht="25.5">
      <c r="A58" s="11">
        <v>31</v>
      </c>
      <c r="B58" s="12">
        <v>14.2</v>
      </c>
      <c r="C58" s="13" t="s">
        <v>62</v>
      </c>
      <c r="D58" s="14">
        <v>7.8500000000000014E-2</v>
      </c>
      <c r="E58" s="15" t="s">
        <v>11</v>
      </c>
      <c r="F58" s="16">
        <v>63.271000000000015</v>
      </c>
      <c r="G58" s="17"/>
      <c r="H58" s="17"/>
      <c r="J58" s="10"/>
    </row>
    <row r="59" spans="1:10" s="18" customFormat="1" ht="25.5">
      <c r="A59" s="11">
        <v>32</v>
      </c>
      <c r="B59" s="12">
        <v>14.3</v>
      </c>
      <c r="C59" s="13" t="s">
        <v>63</v>
      </c>
      <c r="D59" s="14">
        <v>0.15700000000000003</v>
      </c>
      <c r="E59" s="15" t="s">
        <v>11</v>
      </c>
      <c r="F59" s="16">
        <v>73.947000000000017</v>
      </c>
      <c r="G59" s="17"/>
      <c r="H59" s="17"/>
      <c r="J59" s="10"/>
    </row>
    <row r="60" spans="1:10" s="18" customFormat="1" ht="76.5">
      <c r="A60" s="11">
        <v>33</v>
      </c>
      <c r="B60" s="12">
        <v>18.760000000000002</v>
      </c>
      <c r="C60" s="13" t="s">
        <v>64</v>
      </c>
      <c r="D60" s="16"/>
      <c r="E60" s="15"/>
      <c r="F60" s="16"/>
      <c r="G60" s="17"/>
      <c r="H60" s="17"/>
      <c r="J60" s="10"/>
    </row>
    <row r="61" spans="1:10" s="18" customFormat="1" ht="12.75">
      <c r="A61" s="11"/>
      <c r="B61" s="12">
        <v>76.2</v>
      </c>
      <c r="C61" s="13" t="s">
        <v>65</v>
      </c>
      <c r="D61" s="14">
        <v>8.5</v>
      </c>
      <c r="E61" s="15" t="s">
        <v>66</v>
      </c>
      <c r="F61" s="16">
        <v>2269.5</v>
      </c>
      <c r="G61" s="17"/>
      <c r="H61" s="17"/>
      <c r="J61" s="10"/>
    </row>
    <row r="62" spans="1:10" s="18" customFormat="1" ht="63.75">
      <c r="A62" s="11">
        <v>34</v>
      </c>
      <c r="B62" s="12">
        <v>18.77</v>
      </c>
      <c r="C62" s="13" t="s">
        <v>67</v>
      </c>
      <c r="D62" s="16"/>
      <c r="E62" s="15"/>
      <c r="F62" s="16"/>
      <c r="G62" s="17"/>
      <c r="H62" s="17"/>
      <c r="J62" s="10"/>
    </row>
    <row r="63" spans="1:10" s="18" customFormat="1" ht="12.75">
      <c r="A63" s="11"/>
      <c r="B63" s="12">
        <v>77.099999999999994</v>
      </c>
      <c r="C63" s="13" t="s">
        <v>68</v>
      </c>
      <c r="D63" s="16"/>
      <c r="E63" s="15"/>
      <c r="F63" s="16"/>
      <c r="G63" s="17"/>
      <c r="H63" s="17"/>
      <c r="J63" s="10"/>
    </row>
    <row r="64" spans="1:10" s="18" customFormat="1" ht="12.75">
      <c r="A64" s="11"/>
      <c r="B64" s="12">
        <v>1.2</v>
      </c>
      <c r="C64" s="13" t="s">
        <v>69</v>
      </c>
      <c r="D64" s="14">
        <v>5</v>
      </c>
      <c r="E64" s="15" t="s">
        <v>47</v>
      </c>
      <c r="F64" s="16">
        <v>770</v>
      </c>
      <c r="G64" s="17"/>
      <c r="H64" s="17"/>
      <c r="J64" s="10"/>
    </row>
    <row r="65" spans="1:10" s="18" customFormat="1" ht="38.25">
      <c r="A65" s="11">
        <v>35</v>
      </c>
      <c r="B65" s="12">
        <v>9.44</v>
      </c>
      <c r="C65" s="13" t="s">
        <v>70</v>
      </c>
      <c r="D65" s="14">
        <v>1.57</v>
      </c>
      <c r="E65" s="15" t="s">
        <v>21</v>
      </c>
      <c r="F65" s="16">
        <v>35.325000000000003</v>
      </c>
      <c r="G65" s="17"/>
      <c r="H65" s="17"/>
      <c r="J65" s="10"/>
    </row>
    <row r="66" spans="1:10" s="18" customFormat="1" ht="12.75">
      <c r="A66" s="11">
        <v>36</v>
      </c>
      <c r="B66" s="12" t="s">
        <v>71</v>
      </c>
      <c r="C66" s="13" t="s">
        <v>72</v>
      </c>
      <c r="D66" s="14">
        <v>10</v>
      </c>
      <c r="E66" s="15" t="s">
        <v>18</v>
      </c>
      <c r="F66" s="16">
        <v>450</v>
      </c>
      <c r="G66" s="17"/>
      <c r="H66" s="17"/>
      <c r="J66" s="10"/>
    </row>
    <row r="67" spans="1:10" s="18" customFormat="1" ht="12.75">
      <c r="A67" s="11">
        <v>37</v>
      </c>
      <c r="B67" s="12" t="s">
        <v>71</v>
      </c>
      <c r="C67" s="13" t="s">
        <v>73</v>
      </c>
      <c r="D67" s="14">
        <v>2</v>
      </c>
      <c r="E67" s="15" t="s">
        <v>18</v>
      </c>
      <c r="F67" s="16">
        <v>180</v>
      </c>
      <c r="G67" s="17"/>
      <c r="H67" s="17"/>
      <c r="J67" s="10"/>
    </row>
    <row r="68" spans="1:10" s="21" customFormat="1" ht="12.75">
      <c r="A68" s="40" t="s">
        <v>74</v>
      </c>
      <c r="B68" s="41"/>
      <c r="C68" s="41"/>
      <c r="D68" s="41"/>
      <c r="E68" s="42"/>
      <c r="F68" s="19">
        <f>SUM(F5:F67)</f>
        <v>1499980.0309799996</v>
      </c>
      <c r="G68" s="17"/>
      <c r="H68" s="20"/>
    </row>
    <row r="69" spans="1:10" s="18" customFormat="1" ht="12.75">
      <c r="A69" s="43" t="s">
        <v>75</v>
      </c>
      <c r="B69" s="43"/>
      <c r="C69" s="43"/>
      <c r="D69" s="43"/>
      <c r="E69" s="43"/>
      <c r="F69" s="22">
        <f>F68/100000</f>
        <v>14.999800309799996</v>
      </c>
      <c r="G69" s="17"/>
      <c r="H69" s="23"/>
    </row>
    <row r="70" spans="1:10" s="29" customFormat="1" ht="15">
      <c r="A70" s="24"/>
      <c r="B70" s="25"/>
      <c r="C70" s="26"/>
      <c r="D70" s="27"/>
      <c r="E70" s="28"/>
      <c r="F70" s="27"/>
      <c r="G70" s="28"/>
      <c r="H70" s="28"/>
    </row>
    <row r="71" spans="1:10" s="29" customFormat="1" ht="15">
      <c r="A71" s="24"/>
      <c r="B71" s="25"/>
      <c r="C71" s="26"/>
      <c r="D71" s="27"/>
      <c r="E71" s="28"/>
      <c r="F71" s="27"/>
      <c r="G71" s="28"/>
      <c r="H71" s="28"/>
    </row>
    <row r="72" spans="1:10" s="29" customFormat="1" ht="15">
      <c r="A72" s="24"/>
      <c r="B72" s="25"/>
      <c r="C72" s="26"/>
      <c r="D72" s="27"/>
      <c r="E72" s="28"/>
      <c r="F72" s="27"/>
      <c r="G72" s="28"/>
      <c r="H72" s="28"/>
    </row>
    <row r="73" spans="1:10" s="29" customFormat="1" ht="15">
      <c r="A73" s="24"/>
      <c r="B73" s="25"/>
      <c r="C73" s="26"/>
      <c r="D73" s="27"/>
      <c r="E73" s="28"/>
      <c r="F73" s="27"/>
      <c r="G73" s="28"/>
      <c r="H73" s="28"/>
    </row>
    <row r="74" spans="1:10" s="5" customFormat="1">
      <c r="A74" s="36" t="s">
        <v>76</v>
      </c>
      <c r="B74" s="36"/>
      <c r="C74" s="36"/>
      <c r="D74" s="36"/>
      <c r="E74" s="36"/>
      <c r="F74" s="36"/>
      <c r="G74" s="4"/>
      <c r="H74" s="4"/>
    </row>
    <row r="75" spans="1:10" s="5" customFormat="1">
      <c r="A75" s="36" t="s">
        <v>77</v>
      </c>
      <c r="B75" s="36"/>
      <c r="C75" s="36"/>
      <c r="D75" s="36"/>
      <c r="E75" s="36"/>
      <c r="F75" s="36"/>
      <c r="G75" s="4"/>
      <c r="H75" s="4"/>
    </row>
    <row r="76" spans="1:10" s="5" customFormat="1">
      <c r="A76" s="36" t="s">
        <v>78</v>
      </c>
      <c r="B76" s="36"/>
      <c r="C76" s="36"/>
      <c r="D76" s="36"/>
      <c r="E76" s="36"/>
      <c r="F76" s="36"/>
      <c r="G76" s="4"/>
      <c r="H76" s="4"/>
    </row>
    <row r="77" spans="1:10" s="5" customFormat="1">
      <c r="A77" s="36" t="s">
        <v>79</v>
      </c>
      <c r="B77" s="36"/>
      <c r="C77" s="36"/>
      <c r="D77" s="36"/>
      <c r="E77" s="36"/>
      <c r="F77" s="36"/>
      <c r="G77" s="4"/>
      <c r="H77" s="4"/>
    </row>
  </sheetData>
  <mergeCells count="9">
    <mergeCell ref="A75:F75"/>
    <mergeCell ref="A76:F76"/>
    <mergeCell ref="A77:F77"/>
    <mergeCell ref="A1:F1"/>
    <mergeCell ref="A2:F2"/>
    <mergeCell ref="A3:F3"/>
    <mergeCell ref="A68:E68"/>
    <mergeCell ref="A69:E69"/>
    <mergeCell ref="A74:F74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Ward 62 15 (Samudayik Bhawan)</vt:lpstr>
      <vt:lpstr>'Ward 62 15 (Samudayik Bhawan)'!Print_Area</vt:lpstr>
      <vt:lpstr>'Ward 62 15 (Samudayik Bhawan)'!Print_Titles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this</cp:lastModifiedBy>
  <dcterms:created xsi:type="dcterms:W3CDTF">2025-09-29T12:34:51Z</dcterms:created>
  <dcterms:modified xsi:type="dcterms:W3CDTF">2025-09-29T12:47:41Z</dcterms:modified>
</cp:coreProperties>
</file>